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0" i="1" l="1"/>
  <c r="C222" i="1" s="1"/>
  <c r="C6" i="1"/>
</calcChain>
</file>

<file path=xl/sharedStrings.xml><?xml version="1.0" encoding="utf-8"?>
<sst xmlns="http://schemas.openxmlformats.org/spreadsheetml/2006/main" count="222" uniqueCount="194">
  <si>
    <t>ИНФОРМАЦИЯ о безвозмездных поступлениях на празднование  "Дня Победы"</t>
  </si>
  <si>
    <t>Остаток безвозмездных поступлений на празднование  "Дня Победы"на 01.01.2015г. :</t>
  </si>
  <si>
    <t>Всего за 2015г. поступило:</t>
  </si>
  <si>
    <t>в том числе:</t>
  </si>
  <si>
    <t>Дата поступления/ дата финансирования</t>
  </si>
  <si>
    <t>Наименование  плательщика/получателя</t>
  </si>
  <si>
    <t xml:space="preserve">Сумма, руб. </t>
  </si>
  <si>
    <t>Степанова Наталья Александровна Тяжин Ленина 48-1</t>
  </si>
  <si>
    <t>Администрация Тяжинского муниципального района</t>
  </si>
  <si>
    <t>МКУ "СРЦдН</t>
  </si>
  <si>
    <t>УСЗН Администрации Тяжинского муниципального района</t>
  </si>
  <si>
    <t>МБОУДОД "Детская школа искусств №31"</t>
  </si>
  <si>
    <t>КУМИ администрации Тяжинского муниципального района</t>
  </si>
  <si>
    <t>ООО "КЭК" - филиал "Энергосеть" пгт Тяжинский</t>
  </si>
  <si>
    <t>МБОУДОД "Детская художественная школа №13"</t>
  </si>
  <si>
    <t>Управление образования</t>
  </si>
  <si>
    <t>Ряшина Ольга Михайловна Тяжинский Советская2</t>
  </si>
  <si>
    <t>МАДОУ "Тяжинский детский сад №3 "Золотой ключик"</t>
  </si>
  <si>
    <t>МКОУ "Новоподзорновская СОШ"</t>
  </si>
  <si>
    <t>МБОУ Итатская СШ</t>
  </si>
  <si>
    <t>ООО "Абсолют Строй"</t>
  </si>
  <si>
    <t>Коновалова Оксана Васильевна Тяжинский Советская 6</t>
  </si>
  <si>
    <t>Афанасова Татьяна Дмитриевна Тяжинский пер Светлый 3-1</t>
  </si>
  <si>
    <t>МКОУ "Новопокровская СОШ"</t>
  </si>
  <si>
    <t>Управление культуры</t>
  </si>
  <si>
    <t>ЗАО "Тяжинское ДРСУ"</t>
  </si>
  <si>
    <t>МБУ ЦБ по отрасли "Образование"</t>
  </si>
  <si>
    <t>МБДОУ "Тяжинский детский сад №2 "Колокольчик"</t>
  </si>
  <si>
    <t>МКОУ "Акимо-Анненская ООШ"</t>
  </si>
  <si>
    <t>МУП "Сервис коммунальных систем"</t>
  </si>
  <si>
    <t>Алексеенко Николай Григорьевич (Глава крестьянского хозяйства)</t>
  </si>
  <si>
    <t>Карканица Людмила Александровна А-Анненка Новая 4-2</t>
  </si>
  <si>
    <t>Юрчишина Марина Валерьевна Итатский пер.Элеваторный 4-1</t>
  </si>
  <si>
    <t>Бовкунова Ольга Петровна Итатский Советская 403</t>
  </si>
  <si>
    <t>Плотников Сергей Николаевич Тяжинский Первомайская 10-29</t>
  </si>
  <si>
    <t>Романенко Сергей Анатольевич Тяжинский Куммунистическая 1а-2</t>
  </si>
  <si>
    <t>Коллективное хозяйство "Боровской"</t>
  </si>
  <si>
    <t>МБУК "ЦНТиКДД"</t>
  </si>
  <si>
    <t>МБУ ЦБ по отрасли "Культура"</t>
  </si>
  <si>
    <t>МБУК "ТЦБС"</t>
  </si>
  <si>
    <t>МБУК РДК "Юбилейный"</t>
  </si>
  <si>
    <t>МАУ "КОДД"</t>
  </si>
  <si>
    <t>МБДОУ "Нововосточный  детский сад "Светлячок"</t>
  </si>
  <si>
    <t>МАОУДОД "ДЮСШ"</t>
  </si>
  <si>
    <t>МБДОУ "Преображенский детский сад "Колосок"</t>
  </si>
  <si>
    <t>МБДОУ "Ступишинский детский сад "Лучик"</t>
  </si>
  <si>
    <t>МКОУ детский дом "Ласточкино гнездышко"</t>
  </si>
  <si>
    <t>МКС(К)ОУ Итатская специальная школа-интернат VIII вида</t>
  </si>
  <si>
    <t>Профсоюз работников народного образования и науки РФ</t>
  </si>
  <si>
    <t>Кандакова Людмила Ивановна Кубитет Рабочая 2-2</t>
  </si>
  <si>
    <t>МКОУ "Тисульская СОШ"</t>
  </si>
  <si>
    <t>МКОУ "Тяжиновершинская ООШ"</t>
  </si>
  <si>
    <t>МБОУ "Ступишинская СОШ им.Героя РФ С.Н. Морозова"</t>
  </si>
  <si>
    <t>МБОУ ДПО "ИМЦ"</t>
  </si>
  <si>
    <t>МБОУ ТСШ №1</t>
  </si>
  <si>
    <t>МБОУ "ЦДО"</t>
  </si>
  <si>
    <t>МКОУ "Новоподзорноская СОШ"</t>
  </si>
  <si>
    <t>МБОУ "Староурюпская ООШ"</t>
  </si>
  <si>
    <t>МБОУ ТСШ №3</t>
  </si>
  <si>
    <t>МБОУ Нововосточная СОШ"</t>
  </si>
  <si>
    <t>МБОУ "Листвянская СОШ"</t>
  </si>
  <si>
    <t>МКОУ "Валерьяновская НШ"</t>
  </si>
  <si>
    <t>Скрипко Тамара Федоровна Тяжинский Ленина 58</t>
  </si>
  <si>
    <t>Кравченко Сергей Анатольевич Кубитет Московская 23-1</t>
  </si>
  <si>
    <t>Индивидуальный предприниматель Дога Алексей Терентьевич</t>
  </si>
  <si>
    <t>ООО "Тяжинское пиво"</t>
  </si>
  <si>
    <t>Петроченко Светлана Ивановна Тяжинский Первомайская 41-1</t>
  </si>
  <si>
    <t>ООО "Совхоз "Тяжинский"</t>
  </si>
  <si>
    <t>ООО "Рассвет"</t>
  </si>
  <si>
    <t>Соловьева Галина Михайловна Тяжинский Инициативная 1</t>
  </si>
  <si>
    <t>Соловьев Константин Александрович Тяжинский Инициативная 1</t>
  </si>
  <si>
    <t>МБДОУ "Малопичугинский детский сад "Родничок"</t>
  </si>
  <si>
    <t>ОАО "ДЭП №233"</t>
  </si>
  <si>
    <t>СПК "Пичугинский"</t>
  </si>
  <si>
    <t>МБДОУ "Георгиевский детский сад "Солнышко"</t>
  </si>
  <si>
    <t>МБДОУ "Тисульский детский сад "Лесовичок"</t>
  </si>
  <si>
    <t>МБДОУ "Валерьяновский детский сад "Родничок"</t>
  </si>
  <si>
    <t>МБДОУ "Новоподзорновский детский сад "Колосок"</t>
  </si>
  <si>
    <t>МБДОУ "Листвянский детский сад "Ромашка"</t>
  </si>
  <si>
    <t>МБУЗ ТЦРБ</t>
  </si>
  <si>
    <t>Финансовое управление по Тяжинскому району</t>
  </si>
  <si>
    <t>МБДОУ "Октябрьский детский сад "Домовенок"</t>
  </si>
  <si>
    <t>Герасимов Сергей Евгеньевич Тяжинский Ленина 7</t>
  </si>
  <si>
    <t>Уткина Людмила Николаевна Тяжинский Советская 25-12</t>
  </si>
  <si>
    <t>Кузмик Валентина Ивановна Тяжинский Советская 9-11</t>
  </si>
  <si>
    <t>МУП "Архитектурное бюро"</t>
  </si>
  <si>
    <t>Черных Елена Владимировна, Итатский, ул.Рабочая 10</t>
  </si>
  <si>
    <t>Администрация Листвянского сельского поселения</t>
  </si>
  <si>
    <t>ОАО "КУЗБАССЭНЕРГОСБЫТ"</t>
  </si>
  <si>
    <t>Низких Светлана Ивановна, Новопреображенка, ул.Весенняя 30-1</t>
  </si>
  <si>
    <t>Горбатов Михаил Дмитриевич, Тяжинский, ул.Первомайская 22-1</t>
  </si>
  <si>
    <t>Финк Наталья Николаевна, Кубитет, Восточная 13-2</t>
  </si>
  <si>
    <t>Черницова Ирина Николаевна, Тяжинский, ул.Спортивная 13-2</t>
  </si>
  <si>
    <t xml:space="preserve">Финк Светлана Александровна Кубитет Рабочая </t>
  </si>
  <si>
    <t>ИП Архипенко Валерий Иванович</t>
  </si>
  <si>
    <t>ООО "Адмирал"</t>
  </si>
  <si>
    <t>Кудринский Михаил Тимофеевич Преображенка Октябрьская 83-2</t>
  </si>
  <si>
    <t>МБОУ ТСШ №2</t>
  </si>
  <si>
    <t>Тяжинское Сельпо</t>
  </si>
  <si>
    <t>МБДОУ "Новопокровский детский сад "Солнышко"</t>
  </si>
  <si>
    <t>Маслова Екатерина Юрьевна Тяжинский Юбилейная 23-1</t>
  </si>
  <si>
    <t>ООО "Орион НК"</t>
  </si>
  <si>
    <t>Администрация Тяжинского поселения</t>
  </si>
  <si>
    <t>Итатское поселение</t>
  </si>
  <si>
    <t>Заковряшин Александр Алексеевич Тяжинский ул. Калинина 6</t>
  </si>
  <si>
    <t>Администрация Нововосточного сельского поселения</t>
  </si>
  <si>
    <t>Никифорова Ольга Григорьевна Кубитет Рабочая 19-13</t>
  </si>
  <si>
    <t>Пудукова Лариса Николаевна Кубитет Восточная 2-1</t>
  </si>
  <si>
    <t>МБДОУ "Тяжинский детский сад №5 "Светлячок"</t>
  </si>
  <si>
    <t>Администрация Новоподзорновского сельского поселения</t>
  </si>
  <si>
    <t>Администрация Преображенского сельского поселенич</t>
  </si>
  <si>
    <t>Администрация Новопокровского сельского поселения</t>
  </si>
  <si>
    <t>Администрация Чулымского сельского поселения</t>
  </si>
  <si>
    <t>Администрация Ступишинского сельского поселения</t>
  </si>
  <si>
    <t>Свизев Виктор Васильевич, Изындаево, ул.Школьная, д.20</t>
  </si>
  <si>
    <t>Тюрина Зинаида Михайловна Тяжинский, ул.Коммунистическая 27-2</t>
  </si>
  <si>
    <t>Тюрин Денис Сергеевич Тяжинский, ул. Коммунистическая 27-2</t>
  </si>
  <si>
    <t>Гарагуля Алексагндр Васильевич Ст.Урюп, ул.Береговая 20-2</t>
  </si>
  <si>
    <t>Мосинцова Любовь Викторовна Ст.Урюп, ул.Советская 1</t>
  </si>
  <si>
    <t>Гребнева Татьяна Ваильевна Новопреображенка, ул.Весенняя 45</t>
  </si>
  <si>
    <t>Низких Любовь Ивановна, Кубитет, ул.Рабочая 21-4</t>
  </si>
  <si>
    <t>АУ "Редакция газеты "Призыв"</t>
  </si>
  <si>
    <t>Митина Татьяна Юрьевна,Тяжинский, ул.Садовая 4</t>
  </si>
  <si>
    <t>Харчева Людмила Алексеевна, Тяжинский, ул.Школьная 2</t>
  </si>
  <si>
    <t>Тяжинское ГП АТП КО</t>
  </si>
  <si>
    <t>Штонденко Марина Алексеевна, Тяжинский, ул.Энтузиастов, 2</t>
  </si>
  <si>
    <t>Тычинина Ирина Геннадьевна, Тисуль, Преображенский,6</t>
  </si>
  <si>
    <t>Аверина Светлана Эмильевна, А-Анненка, ул.Садовая 16</t>
  </si>
  <si>
    <t>Глава К(Ф)Х Росликов Станислав Анатольевич</t>
  </si>
  <si>
    <t>ИП Мотовилов Валерий Павлович</t>
  </si>
  <si>
    <t>ООО "Кутузова"</t>
  </si>
  <si>
    <t>Фрошгайзер Елена Александровна, Тяжинский, пер.Калинина, 19-1</t>
  </si>
  <si>
    <t>Белоусов Александр Анатольевич Тяжинский, ул. Вокзальная,14</t>
  </si>
  <si>
    <t>МБДОУ "Староурюпский детский сад "Солнышко"</t>
  </si>
  <si>
    <t>МАОУ ДОД "ДЮСШ"</t>
  </si>
  <si>
    <t>Чекменев Андрей Викторович Тяжинский, пер.Луговой,9</t>
  </si>
  <si>
    <t>Кузьмичев Сергей Александрович, Тяжинский, пер.Светлый,1а-1</t>
  </si>
  <si>
    <t>Невидицина Ирина Юрьевна, Тяжинский, ул.Ленина 31</t>
  </si>
  <si>
    <t>Алеева Галия Нуриевна, Новоподзорново, ул.Школьная, 2-2</t>
  </si>
  <si>
    <t>Бабицкая Наталья Ивановна, Тяжинский, ул.Весенняя,34</t>
  </si>
  <si>
    <t>Сметанин Андрей Анатольевич, Тяжинский, ул.Кирова, 22-1</t>
  </si>
  <si>
    <t>Кадочникова Валентина Павловна, Новоподзорново, ул.Пролетарская,19-2</t>
  </si>
  <si>
    <t>Архипцев Андрей Александрович,Тисульский р-он, п.Берикуль, ул.Слава Труда,18</t>
  </si>
  <si>
    <t>Кузяева Ирина Владимировна, А-Анненка, ул.Новая, 8-2</t>
  </si>
  <si>
    <t>Нестерова Ольга Федоровна, Нововосточный, ул.Мира, 7-13</t>
  </si>
  <si>
    <t>Брюханова Евгения Викторовна, Тяжинский, ул.Луговая, 17-4</t>
  </si>
  <si>
    <t>Голоушкина Людмила Ильинична, Тяжинский, ул.Горького, 15-6</t>
  </si>
  <si>
    <t>Маталасова Тамара Ивановна, Новоподзорново, ул.Савина, 16</t>
  </si>
  <si>
    <t>Литвиненко Татьяна Ивановна, Валерьяновка, ул.Средняя, 30а-1</t>
  </si>
  <si>
    <t>Новик Софья Михайловна, Новоподзорново, ул.Заречная, 15-2</t>
  </si>
  <si>
    <t>Василяускас Ольга Петровна, Тяжинский, ул.Коммунистическая, 27</t>
  </si>
  <si>
    <t>ООО "Тяжинтрансгаз"</t>
  </si>
  <si>
    <t>Митина Татьяна Юрьевна,Тяжинский, ул.Крупской, 10</t>
  </si>
  <si>
    <t>ГБОУ СПО ТАПТ</t>
  </si>
  <si>
    <t>МБДОУ "Тяжинский детский сад № 8"Солнышко"</t>
  </si>
  <si>
    <t>МУП "Аптека-57"</t>
  </si>
  <si>
    <t>Зобнина Елена Набиулловна, Новоподзорново, ул.Советская, 23-2</t>
  </si>
  <si>
    <t>Прошкина Надежда Васильевна, Тяжинский, ул.Чехова, 38-1</t>
  </si>
  <si>
    <t>Орел Елена Юрьевна, Преображенка, ул.Октябрьская, 78-2</t>
  </si>
  <si>
    <t>ИП Гуров Владимир Анатольевич</t>
  </si>
  <si>
    <t>Харитоненко Тамара Константиновна, Тяжинского, ул.Горького 15-15</t>
  </si>
  <si>
    <t>Удовыдченко Ольга Константиновна, Тяжинский, ул.Горького, 6-11</t>
  </si>
  <si>
    <t>Щербакова Зинаида Алексеевна, Тяжинский, Профилакторий, 6-2</t>
  </si>
  <si>
    <t>Сивакова Наталья Викторовна, Тяжинский, ул.Кооперативная, 15-1</t>
  </si>
  <si>
    <t>Никулина Валентина Николаевна, Тяжинский,ул. Школьная, 1а-5</t>
  </si>
  <si>
    <t>Наполов Иван Серафимович, КО,  д.Мажуха, ул.Трудовая, 3-3</t>
  </si>
  <si>
    <t>Гладышева Галина Сергеевна, Тяжинский, ул.Ленина, 28б-9</t>
  </si>
  <si>
    <t>Тупикова Нина Емельяновна, Тяжинский, ул.Советская, 19-32</t>
  </si>
  <si>
    <t>Лебедева Надежда Михайловна, Тяжинский, ул.Островского, 5-2</t>
  </si>
  <si>
    <t>Барсукова Надежда Николаевна, с.Бороковка, ул.Верхняя, 37-2</t>
  </si>
  <si>
    <t>Шляхтина Галина Павловна, Кемерово, Ленина, 157-145</t>
  </si>
  <si>
    <t>Долгова Татьяна Алексеевна, Новокузнецк, ул.Дружбы, 3-45</t>
  </si>
  <si>
    <t>Архипенко Лариса Ивановна, Тяжинский, ул.М-Горького,15-30</t>
  </si>
  <si>
    <t>Дорохина Татьяна Михайловна, Тяжинский, Большевитская, 37</t>
  </si>
  <si>
    <t>Харитоненко Тамара Константиновна, Тяжинский, ул.М-Горького,15-15</t>
  </si>
  <si>
    <t>Марущенко Светлана Михайловна Новопокровка ул. Мира</t>
  </si>
  <si>
    <t>Кулемина Марина Николаевна, Тяжинский, пер.Солнечный, 6-1</t>
  </si>
  <si>
    <t>Дружинина Фаина Александровна, Итатский, Школьная 23-4</t>
  </si>
  <si>
    <t>Сохань Мария Николаевна, Кемерово, Инициативная, 21-71</t>
  </si>
  <si>
    <t>Оленников Евгений Леонидович, Ачинск, Кирова, 54-32</t>
  </si>
  <si>
    <t>Азаров Федор Килиллович, Новоподзорново, Центральная</t>
  </si>
  <si>
    <t>Тупикова Нина Емельяновна, Тяжинский, Советская, 19-32</t>
  </si>
  <si>
    <t>Направлено финансирование за счет средств акции "День Победы" в 2015 году всего:</t>
  </si>
  <si>
    <t>В том числе:</t>
  </si>
  <si>
    <t>Управление соц.защиты (возврат финансирования)</t>
  </si>
  <si>
    <t>Остаток безвозмездных поступлений на празднование  "Дня Победы"на 31.12.2015г. :</t>
  </si>
  <si>
    <t>Управление соц.защиты (оказание адресной помощи отд.кат.граждан 70 чел. Х 5000,00)</t>
  </si>
  <si>
    <t>Управление соц.защиты (оказание адресной помощи отд.кат.граждан 20 чел. Х 5000,00)</t>
  </si>
  <si>
    <t>Управление соц.защиты (оказание адресной помощи отд.кат.граждан 17 чел. Х 5000,00)</t>
  </si>
  <si>
    <t>Управление соц.защиты (оказание адресной помощи отд.кат.граждан 1 чел. Х 5000,00)</t>
  </si>
  <si>
    <t>Управление соц.защиты (оказание адресной помощи отд.кат.граждан 49 чел. Х 5000,00)</t>
  </si>
  <si>
    <t>Управление соц.защиты (оказание адресной помощи отд.кат.граждан 12 чел. Х 5000,00)</t>
  </si>
  <si>
    <t>Управление соц.защиты (оказание адресной помощи отд.кат.граждан -  35641,20 целевой заезд в ОДП "Надежда" (20 чел. Х 1782,06), материальная помощь участнику ВОв Соловьевой Н.Н. - 5747,00)</t>
  </si>
  <si>
    <t>Управление соц.защиты (оказание адресной помощи отд.кат.граждан 2 чел. Х 5000,00)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</si>
</sst>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4" fillId="0" borderId="0" xfId="0" applyFont="1" applyAlignment="1">
      <alignment horizontal="right"/>
    </xf>
    <xf numFmtId="4" fontId="6" fillId="2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4" fontId="9" fillId="0" borderId="1" xfId="2" applyNumberFormat="1" applyFont="1" applyFill="1" applyBorder="1" applyAlignment="1">
      <alignment horizontal="left"/>
    </xf>
    <xf numFmtId="0" fontId="10" fillId="0" borderId="1" xfId="2" applyFont="1" applyFill="1" applyBorder="1" applyAlignment="1" applyProtection="1">
      <alignment horizontal="left" vertical="center"/>
      <protection locked="0"/>
    </xf>
    <xf numFmtId="4" fontId="11" fillId="0" borderId="1" xfId="0" applyNumberFormat="1" applyFont="1" applyBorder="1"/>
    <xf numFmtId="14" fontId="12" fillId="0" borderId="0" xfId="2" applyNumberFormat="1" applyFont="1" applyFill="1" applyAlignment="1">
      <alignment horizontal="left"/>
    </xf>
    <xf numFmtId="0" fontId="10" fillId="0" borderId="0" xfId="2" applyFont="1" applyFill="1" applyBorder="1" applyAlignment="1" applyProtection="1">
      <alignment horizontal="left" vertical="center"/>
      <protection locked="0"/>
    </xf>
    <xf numFmtId="4" fontId="5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 applyFont="1"/>
    <xf numFmtId="0" fontId="5" fillId="0" borderId="0" xfId="2" applyFont="1" applyFill="1" applyBorder="1" applyAlignment="1" applyProtection="1">
      <alignment horizontal="left" vertical="center" wrapText="1"/>
      <protection locked="0"/>
    </xf>
    <xf numFmtId="14" fontId="10" fillId="0" borderId="1" xfId="2" applyNumberFormat="1" applyFont="1" applyFill="1" applyBorder="1" applyAlignment="1" applyProtection="1">
      <alignment horizontal="left" vertical="center" wrapText="1"/>
      <protection locked="0"/>
    </xf>
    <xf numFmtId="4" fontId="9" fillId="0" borderId="1" xfId="2" applyNumberFormat="1" applyFont="1" applyFill="1" applyBorder="1" applyProtection="1">
      <protection locked="0"/>
    </xf>
    <xf numFmtId="4" fontId="9" fillId="0" borderId="1" xfId="2" applyNumberFormat="1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 vertical="center" wrapText="1"/>
      <protection locked="0"/>
    </xf>
    <xf numFmtId="43" fontId="5" fillId="2" borderId="0" xfId="1" applyFont="1" applyFill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abSelected="1" workbookViewId="0">
      <selection activeCell="B219" sqref="B219"/>
    </sheetView>
  </sheetViews>
  <sheetFormatPr defaultRowHeight="15" x14ac:dyDescent="0.25"/>
  <cols>
    <col min="1" max="1" width="12" customWidth="1"/>
    <col min="2" max="2" width="84.5703125" customWidth="1"/>
    <col min="3" max="3" width="13.85546875" bestFit="1" customWidth="1"/>
  </cols>
  <sheetData>
    <row r="1" spans="1:3" ht="18.75" x14ac:dyDescent="0.3">
      <c r="C1" s="1"/>
    </row>
    <row r="4" spans="1:3" ht="15.75" x14ac:dyDescent="0.25">
      <c r="A4" s="21" t="s">
        <v>0</v>
      </c>
      <c r="B4" s="21"/>
      <c r="C4" s="21"/>
    </row>
    <row r="5" spans="1:3" ht="31.5" customHeight="1" x14ac:dyDescent="0.25">
      <c r="A5" s="22" t="s">
        <v>1</v>
      </c>
      <c r="B5" s="22"/>
      <c r="C5" s="2">
        <v>4729.8100000000004</v>
      </c>
    </row>
    <row r="6" spans="1:3" ht="15.75" x14ac:dyDescent="0.25">
      <c r="A6" s="3"/>
      <c r="B6" s="4" t="s">
        <v>2</v>
      </c>
      <c r="C6" s="2">
        <f>SUM(C9:C208)</f>
        <v>969734.54999999981</v>
      </c>
    </row>
    <row r="7" spans="1:3" ht="15.75" x14ac:dyDescent="0.25">
      <c r="A7" s="5" t="s">
        <v>3</v>
      </c>
      <c r="B7" s="6"/>
      <c r="C7" s="2"/>
    </row>
    <row r="8" spans="1:3" ht="63.75" x14ac:dyDescent="0.25">
      <c r="A8" s="7" t="s">
        <v>4</v>
      </c>
      <c r="B8" s="8" t="s">
        <v>5</v>
      </c>
      <c r="C8" s="9" t="s">
        <v>6</v>
      </c>
    </row>
    <row r="9" spans="1:3" ht="15.75" x14ac:dyDescent="0.25">
      <c r="A9" s="10">
        <v>42039</v>
      </c>
      <c r="B9" s="11" t="s">
        <v>7</v>
      </c>
      <c r="C9" s="12">
        <v>4900</v>
      </c>
    </row>
    <row r="10" spans="1:3" ht="15.75" x14ac:dyDescent="0.25">
      <c r="A10" s="10">
        <v>42040</v>
      </c>
      <c r="B10" s="11" t="s">
        <v>8</v>
      </c>
      <c r="C10" s="12">
        <v>23360</v>
      </c>
    </row>
    <row r="11" spans="1:3" ht="15.75" x14ac:dyDescent="0.25">
      <c r="A11" s="10">
        <v>42040</v>
      </c>
      <c r="B11" s="11" t="s">
        <v>9</v>
      </c>
      <c r="C11" s="12">
        <v>12628</v>
      </c>
    </row>
    <row r="12" spans="1:3" ht="15.75" x14ac:dyDescent="0.25">
      <c r="A12" s="10">
        <v>42045</v>
      </c>
      <c r="B12" s="11" t="s">
        <v>10</v>
      </c>
      <c r="C12" s="12">
        <v>5200</v>
      </c>
    </row>
    <row r="13" spans="1:3" ht="15.75" x14ac:dyDescent="0.25">
      <c r="A13" s="10">
        <v>42046</v>
      </c>
      <c r="B13" s="11" t="s">
        <v>11</v>
      </c>
      <c r="C13" s="12">
        <v>5900</v>
      </c>
    </row>
    <row r="14" spans="1:3" ht="15.75" x14ac:dyDescent="0.25">
      <c r="A14" s="10">
        <v>42046</v>
      </c>
      <c r="B14" s="11" t="s">
        <v>8</v>
      </c>
      <c r="C14" s="12">
        <v>640</v>
      </c>
    </row>
    <row r="15" spans="1:3" ht="15.75" x14ac:dyDescent="0.25">
      <c r="A15" s="10">
        <v>42048</v>
      </c>
      <c r="B15" s="11" t="s">
        <v>12</v>
      </c>
      <c r="C15" s="12">
        <v>850</v>
      </c>
    </row>
    <row r="16" spans="1:3" ht="15.75" x14ac:dyDescent="0.25">
      <c r="A16" s="10">
        <v>42051</v>
      </c>
      <c r="B16" s="11" t="s">
        <v>13</v>
      </c>
      <c r="C16" s="12">
        <v>59000</v>
      </c>
    </row>
    <row r="17" spans="1:3" ht="15.75" x14ac:dyDescent="0.25">
      <c r="A17" s="10">
        <v>42051</v>
      </c>
      <c r="B17" s="11" t="s">
        <v>14</v>
      </c>
      <c r="C17" s="12">
        <v>1750</v>
      </c>
    </row>
    <row r="18" spans="1:3" ht="15.75" x14ac:dyDescent="0.25">
      <c r="A18" s="10">
        <v>42051</v>
      </c>
      <c r="B18" s="11" t="s">
        <v>15</v>
      </c>
      <c r="C18" s="12">
        <v>2960</v>
      </c>
    </row>
    <row r="19" spans="1:3" ht="15.75" x14ac:dyDescent="0.25">
      <c r="A19" s="10">
        <v>42051</v>
      </c>
      <c r="B19" s="11" t="s">
        <v>16</v>
      </c>
      <c r="C19" s="12">
        <v>12900</v>
      </c>
    </row>
    <row r="20" spans="1:3" ht="15.75" x14ac:dyDescent="0.25">
      <c r="A20" s="10">
        <v>42052</v>
      </c>
      <c r="B20" s="11" t="s">
        <v>17</v>
      </c>
      <c r="C20" s="12">
        <v>11716.39</v>
      </c>
    </row>
    <row r="21" spans="1:3" ht="15.75" x14ac:dyDescent="0.25">
      <c r="A21" s="10">
        <v>42052</v>
      </c>
      <c r="B21" s="11" t="s">
        <v>18</v>
      </c>
      <c r="C21" s="12">
        <v>6195</v>
      </c>
    </row>
    <row r="22" spans="1:3" ht="15.75" x14ac:dyDescent="0.25">
      <c r="A22" s="10">
        <v>42052</v>
      </c>
      <c r="B22" s="11" t="s">
        <v>19</v>
      </c>
      <c r="C22" s="12">
        <v>36429</v>
      </c>
    </row>
    <row r="23" spans="1:3" ht="15.75" x14ac:dyDescent="0.25">
      <c r="A23" s="10">
        <v>42053</v>
      </c>
      <c r="B23" s="11" t="s">
        <v>20</v>
      </c>
      <c r="C23" s="12">
        <v>25000</v>
      </c>
    </row>
    <row r="24" spans="1:3" ht="15.75" x14ac:dyDescent="0.25">
      <c r="A24" s="10">
        <v>42054</v>
      </c>
      <c r="B24" s="11" t="s">
        <v>21</v>
      </c>
      <c r="C24" s="12">
        <v>1000</v>
      </c>
    </row>
    <row r="25" spans="1:3" ht="15.75" x14ac:dyDescent="0.25">
      <c r="A25" s="10">
        <v>42054</v>
      </c>
      <c r="B25" s="11" t="s">
        <v>22</v>
      </c>
      <c r="C25" s="12">
        <v>2680</v>
      </c>
    </row>
    <row r="26" spans="1:3" ht="15.75" x14ac:dyDescent="0.25">
      <c r="A26" s="10">
        <v>42054</v>
      </c>
      <c r="B26" s="11" t="s">
        <v>23</v>
      </c>
      <c r="C26" s="12">
        <v>7756</v>
      </c>
    </row>
    <row r="27" spans="1:3" ht="15.75" x14ac:dyDescent="0.25">
      <c r="A27" s="10">
        <v>42054</v>
      </c>
      <c r="B27" s="11" t="s">
        <v>24</v>
      </c>
      <c r="C27" s="12">
        <v>1000</v>
      </c>
    </row>
    <row r="28" spans="1:3" ht="15.75" x14ac:dyDescent="0.25">
      <c r="A28" s="10">
        <v>42054</v>
      </c>
      <c r="B28" s="11" t="s">
        <v>25</v>
      </c>
      <c r="C28" s="12">
        <v>25000</v>
      </c>
    </row>
    <row r="29" spans="1:3" ht="15.75" x14ac:dyDescent="0.25">
      <c r="A29" s="10">
        <v>42055</v>
      </c>
      <c r="B29" s="11" t="s">
        <v>12</v>
      </c>
      <c r="C29" s="12">
        <v>150</v>
      </c>
    </row>
    <row r="30" spans="1:3" ht="15.75" x14ac:dyDescent="0.25">
      <c r="A30" s="10">
        <v>42055</v>
      </c>
      <c r="B30" s="11" t="s">
        <v>26</v>
      </c>
      <c r="C30" s="12">
        <v>16445</v>
      </c>
    </row>
    <row r="31" spans="1:3" ht="15.75" x14ac:dyDescent="0.25">
      <c r="A31" s="10">
        <v>42055</v>
      </c>
      <c r="B31" s="11" t="s">
        <v>27</v>
      </c>
      <c r="C31" s="12">
        <v>1600</v>
      </c>
    </row>
    <row r="32" spans="1:3" ht="15.75" x14ac:dyDescent="0.25">
      <c r="A32" s="10">
        <v>42055</v>
      </c>
      <c r="B32" s="11" t="s">
        <v>23</v>
      </c>
      <c r="C32" s="12">
        <v>2875</v>
      </c>
    </row>
    <row r="33" spans="1:3" ht="15.75" x14ac:dyDescent="0.25">
      <c r="A33" s="10">
        <v>42055</v>
      </c>
      <c r="B33" s="11" t="s">
        <v>28</v>
      </c>
      <c r="C33" s="12">
        <v>4327</v>
      </c>
    </row>
    <row r="34" spans="1:3" ht="15.75" x14ac:dyDescent="0.25">
      <c r="A34" s="10">
        <v>42055</v>
      </c>
      <c r="B34" s="11" t="s">
        <v>29</v>
      </c>
      <c r="C34" s="12">
        <v>15000</v>
      </c>
    </row>
    <row r="35" spans="1:3" ht="15.75" x14ac:dyDescent="0.25">
      <c r="A35" s="10">
        <v>42055</v>
      </c>
      <c r="B35" s="11" t="s">
        <v>30</v>
      </c>
      <c r="C35" s="12">
        <v>1000</v>
      </c>
    </row>
    <row r="36" spans="1:3" ht="15.75" x14ac:dyDescent="0.25">
      <c r="A36" s="10">
        <v>42055</v>
      </c>
      <c r="B36" s="11" t="s">
        <v>31</v>
      </c>
      <c r="C36" s="12">
        <v>1800</v>
      </c>
    </row>
    <row r="37" spans="1:3" ht="15.75" x14ac:dyDescent="0.25">
      <c r="A37" s="10">
        <v>42055</v>
      </c>
      <c r="B37" s="11" t="s">
        <v>32</v>
      </c>
      <c r="C37" s="12">
        <v>5850</v>
      </c>
    </row>
    <row r="38" spans="1:3" ht="15.75" x14ac:dyDescent="0.25">
      <c r="A38" s="10">
        <v>42059</v>
      </c>
      <c r="B38" s="11" t="s">
        <v>33</v>
      </c>
      <c r="C38" s="12">
        <v>2000</v>
      </c>
    </row>
    <row r="39" spans="1:3" ht="15.75" x14ac:dyDescent="0.25">
      <c r="A39" s="10">
        <v>42059</v>
      </c>
      <c r="B39" s="11" t="s">
        <v>34</v>
      </c>
      <c r="C39" s="12">
        <v>2000</v>
      </c>
    </row>
    <row r="40" spans="1:3" ht="15.75" x14ac:dyDescent="0.25">
      <c r="A40" s="10">
        <v>42060</v>
      </c>
      <c r="B40" s="11" t="s">
        <v>35</v>
      </c>
      <c r="C40" s="12">
        <v>1000</v>
      </c>
    </row>
    <row r="41" spans="1:3" ht="15.75" x14ac:dyDescent="0.25">
      <c r="A41" s="10">
        <v>42060</v>
      </c>
      <c r="B41" s="11" t="s">
        <v>36</v>
      </c>
      <c r="C41" s="12">
        <v>10000</v>
      </c>
    </row>
    <row r="42" spans="1:3" ht="15.75" x14ac:dyDescent="0.25">
      <c r="A42" s="10">
        <v>42061</v>
      </c>
      <c r="B42" s="11" t="s">
        <v>37</v>
      </c>
      <c r="C42" s="12">
        <v>30650</v>
      </c>
    </row>
    <row r="43" spans="1:3" ht="15.75" x14ac:dyDescent="0.25">
      <c r="A43" s="10">
        <v>42061</v>
      </c>
      <c r="B43" s="11" t="s">
        <v>38</v>
      </c>
      <c r="C43" s="12">
        <v>1100</v>
      </c>
    </row>
    <row r="44" spans="1:3" ht="15.75" x14ac:dyDescent="0.25">
      <c r="A44" s="10">
        <v>42061</v>
      </c>
      <c r="B44" s="11" t="s">
        <v>39</v>
      </c>
      <c r="C44" s="12">
        <v>5325</v>
      </c>
    </row>
    <row r="45" spans="1:3" ht="15.75" x14ac:dyDescent="0.25">
      <c r="A45" s="10">
        <v>42061</v>
      </c>
      <c r="B45" s="11" t="s">
        <v>40</v>
      </c>
      <c r="C45" s="12">
        <v>6250</v>
      </c>
    </row>
    <row r="46" spans="1:3" ht="15.75" x14ac:dyDescent="0.25">
      <c r="A46" s="10">
        <v>42061</v>
      </c>
      <c r="B46" s="11" t="s">
        <v>41</v>
      </c>
      <c r="C46" s="12">
        <v>100</v>
      </c>
    </row>
    <row r="47" spans="1:3" ht="15.75" x14ac:dyDescent="0.25">
      <c r="A47" s="10">
        <v>42062</v>
      </c>
      <c r="B47" s="11" t="s">
        <v>42</v>
      </c>
      <c r="C47" s="12">
        <v>4358</v>
      </c>
    </row>
    <row r="48" spans="1:3" ht="15.75" x14ac:dyDescent="0.25">
      <c r="A48" s="10">
        <v>42062</v>
      </c>
      <c r="B48" s="11" t="s">
        <v>43</v>
      </c>
      <c r="C48" s="12">
        <v>9178</v>
      </c>
    </row>
    <row r="49" spans="1:3" ht="15.75" x14ac:dyDescent="0.25">
      <c r="A49" s="10">
        <v>42062</v>
      </c>
      <c r="B49" s="11" t="s">
        <v>44</v>
      </c>
      <c r="C49" s="12">
        <v>4072</v>
      </c>
    </row>
    <row r="50" spans="1:3" ht="15.75" x14ac:dyDescent="0.25">
      <c r="A50" s="10">
        <v>42062</v>
      </c>
      <c r="B50" s="11" t="s">
        <v>45</v>
      </c>
      <c r="C50" s="12">
        <v>2235</v>
      </c>
    </row>
    <row r="51" spans="1:3" ht="15.75" x14ac:dyDescent="0.25">
      <c r="A51" s="10">
        <v>42062</v>
      </c>
      <c r="B51" s="11" t="s">
        <v>46</v>
      </c>
      <c r="C51" s="12">
        <v>10000</v>
      </c>
    </row>
    <row r="52" spans="1:3" ht="15.75" x14ac:dyDescent="0.25">
      <c r="A52" s="10">
        <v>42062</v>
      </c>
      <c r="B52" s="11" t="s">
        <v>47</v>
      </c>
      <c r="C52" s="12">
        <v>6568</v>
      </c>
    </row>
    <row r="53" spans="1:3" ht="15.75" x14ac:dyDescent="0.25">
      <c r="A53" s="10">
        <v>42062</v>
      </c>
      <c r="B53" s="11" t="s">
        <v>48</v>
      </c>
      <c r="C53" s="12">
        <v>1400</v>
      </c>
    </row>
    <row r="54" spans="1:3" ht="15.75" x14ac:dyDescent="0.25">
      <c r="A54" s="10">
        <v>42062</v>
      </c>
      <c r="B54" s="11" t="s">
        <v>49</v>
      </c>
      <c r="C54" s="12">
        <v>1500</v>
      </c>
    </row>
    <row r="55" spans="1:3" ht="15.75" x14ac:dyDescent="0.25">
      <c r="A55" s="10">
        <v>42065</v>
      </c>
      <c r="B55" s="11" t="s">
        <v>50</v>
      </c>
      <c r="C55" s="12">
        <v>1972</v>
      </c>
    </row>
    <row r="56" spans="1:3" ht="15.75" x14ac:dyDescent="0.25">
      <c r="A56" s="10">
        <v>42065</v>
      </c>
      <c r="B56" s="11" t="s">
        <v>51</v>
      </c>
      <c r="C56" s="12">
        <v>5049</v>
      </c>
    </row>
    <row r="57" spans="1:3" ht="15.75" x14ac:dyDescent="0.25">
      <c r="A57" s="10">
        <v>42065</v>
      </c>
      <c r="B57" s="11" t="s">
        <v>52</v>
      </c>
      <c r="C57" s="12">
        <v>10591.66</v>
      </c>
    </row>
    <row r="58" spans="1:3" ht="15.75" x14ac:dyDescent="0.25">
      <c r="A58" s="10">
        <v>42065</v>
      </c>
      <c r="B58" s="11" t="s">
        <v>53</v>
      </c>
      <c r="C58" s="12">
        <v>12840.99</v>
      </c>
    </row>
    <row r="59" spans="1:3" ht="15.75" x14ac:dyDescent="0.25">
      <c r="A59" s="10">
        <v>42065</v>
      </c>
      <c r="B59" s="11" t="s">
        <v>54</v>
      </c>
      <c r="C59" s="12">
        <v>24834.44</v>
      </c>
    </row>
    <row r="60" spans="1:3" ht="15.75" x14ac:dyDescent="0.25">
      <c r="A60" s="10">
        <v>42065</v>
      </c>
      <c r="B60" s="11" t="s">
        <v>55</v>
      </c>
      <c r="C60" s="12">
        <v>15322.65</v>
      </c>
    </row>
    <row r="61" spans="1:3" ht="15.75" x14ac:dyDescent="0.25">
      <c r="A61" s="10">
        <v>42065</v>
      </c>
      <c r="B61" s="11" t="s">
        <v>56</v>
      </c>
      <c r="C61" s="12">
        <v>2210</v>
      </c>
    </row>
    <row r="62" spans="1:3" ht="15.75" x14ac:dyDescent="0.25">
      <c r="A62" s="10">
        <v>42065</v>
      </c>
      <c r="B62" s="11" t="s">
        <v>57</v>
      </c>
      <c r="C62" s="12">
        <v>5056</v>
      </c>
    </row>
    <row r="63" spans="1:3" ht="15.75" x14ac:dyDescent="0.25">
      <c r="A63" s="10">
        <v>42065</v>
      </c>
      <c r="B63" s="11" t="s">
        <v>58</v>
      </c>
      <c r="C63" s="12">
        <v>21879.68</v>
      </c>
    </row>
    <row r="64" spans="1:3" ht="15.75" x14ac:dyDescent="0.25">
      <c r="A64" s="10">
        <v>42065</v>
      </c>
      <c r="B64" s="11" t="s">
        <v>59</v>
      </c>
      <c r="C64" s="12">
        <v>11131.26</v>
      </c>
    </row>
    <row r="65" spans="1:3" ht="15.75" x14ac:dyDescent="0.25">
      <c r="A65" s="10">
        <v>42065</v>
      </c>
      <c r="B65" s="11" t="s">
        <v>60</v>
      </c>
      <c r="C65" s="12">
        <v>5100</v>
      </c>
    </row>
    <row r="66" spans="1:3" ht="15.75" x14ac:dyDescent="0.25">
      <c r="A66" s="10">
        <v>42065</v>
      </c>
      <c r="B66" s="11" t="s">
        <v>61</v>
      </c>
      <c r="C66" s="12">
        <v>3264.55</v>
      </c>
    </row>
    <row r="67" spans="1:3" ht="15.75" x14ac:dyDescent="0.25">
      <c r="A67" s="10">
        <v>42065</v>
      </c>
      <c r="B67" s="11" t="s">
        <v>47</v>
      </c>
      <c r="C67" s="12">
        <v>6000</v>
      </c>
    </row>
    <row r="68" spans="1:3" ht="15.75" x14ac:dyDescent="0.25">
      <c r="A68" s="10">
        <v>42065</v>
      </c>
      <c r="B68" s="11" t="s">
        <v>62</v>
      </c>
      <c r="C68" s="12">
        <v>2600</v>
      </c>
    </row>
    <row r="69" spans="1:3" ht="15.75" x14ac:dyDescent="0.25">
      <c r="A69" s="10">
        <v>42066</v>
      </c>
      <c r="B69" s="11" t="s">
        <v>63</v>
      </c>
      <c r="C69" s="12">
        <v>3700</v>
      </c>
    </row>
    <row r="70" spans="1:3" ht="15.75" x14ac:dyDescent="0.25">
      <c r="A70" s="10">
        <v>42067</v>
      </c>
      <c r="B70" s="11" t="s">
        <v>64</v>
      </c>
      <c r="C70" s="12">
        <v>5000</v>
      </c>
    </row>
    <row r="71" spans="1:3" ht="15.75" x14ac:dyDescent="0.25">
      <c r="A71" s="10">
        <v>42067</v>
      </c>
      <c r="B71" s="11" t="s">
        <v>65</v>
      </c>
      <c r="C71" s="12">
        <v>4000</v>
      </c>
    </row>
    <row r="72" spans="1:3" ht="15.75" x14ac:dyDescent="0.25">
      <c r="A72" s="10">
        <v>42067</v>
      </c>
      <c r="B72" s="11" t="s">
        <v>66</v>
      </c>
      <c r="C72" s="12">
        <v>800</v>
      </c>
    </row>
    <row r="73" spans="1:3" ht="15.75" x14ac:dyDescent="0.25">
      <c r="A73" s="10">
        <v>42068</v>
      </c>
      <c r="B73" s="11" t="s">
        <v>67</v>
      </c>
      <c r="C73" s="12">
        <v>15000</v>
      </c>
    </row>
    <row r="74" spans="1:3" ht="15.75" x14ac:dyDescent="0.25">
      <c r="A74" s="10">
        <v>42068</v>
      </c>
      <c r="B74" s="11" t="s">
        <v>68</v>
      </c>
      <c r="C74" s="12">
        <v>10000</v>
      </c>
    </row>
    <row r="75" spans="1:3" ht="15.75" x14ac:dyDescent="0.25">
      <c r="A75" s="10">
        <v>42068</v>
      </c>
      <c r="B75" s="11" t="s">
        <v>69</v>
      </c>
      <c r="C75" s="12">
        <v>1000</v>
      </c>
    </row>
    <row r="76" spans="1:3" ht="15.75" x14ac:dyDescent="0.25">
      <c r="A76" s="10">
        <v>42068</v>
      </c>
      <c r="B76" s="11" t="s">
        <v>70</v>
      </c>
      <c r="C76" s="12">
        <v>1000</v>
      </c>
    </row>
    <row r="77" spans="1:3" ht="15.75" x14ac:dyDescent="0.25">
      <c r="A77" s="10">
        <v>42069</v>
      </c>
      <c r="B77" s="11" t="s">
        <v>15</v>
      </c>
      <c r="C77" s="12">
        <v>1398</v>
      </c>
    </row>
    <row r="78" spans="1:3" ht="15.75" x14ac:dyDescent="0.25">
      <c r="A78" s="10">
        <v>42069</v>
      </c>
      <c r="B78" s="11" t="s">
        <v>71</v>
      </c>
      <c r="C78" s="12">
        <v>3016</v>
      </c>
    </row>
    <row r="79" spans="1:3" ht="15.75" x14ac:dyDescent="0.25">
      <c r="A79" s="10">
        <v>42069</v>
      </c>
      <c r="B79" s="11" t="s">
        <v>72</v>
      </c>
      <c r="C79" s="12">
        <v>10000</v>
      </c>
    </row>
    <row r="80" spans="1:3" ht="15.75" x14ac:dyDescent="0.25">
      <c r="A80" s="10">
        <v>42069</v>
      </c>
      <c r="B80" s="11" t="s">
        <v>58</v>
      </c>
      <c r="C80" s="12">
        <v>1057.51</v>
      </c>
    </row>
    <row r="81" spans="1:3" ht="15.75" x14ac:dyDescent="0.25">
      <c r="A81" s="10">
        <v>42073</v>
      </c>
      <c r="B81" s="11" t="s">
        <v>12</v>
      </c>
      <c r="C81" s="12">
        <v>800</v>
      </c>
    </row>
    <row r="82" spans="1:3" ht="15.75" x14ac:dyDescent="0.25">
      <c r="A82" s="10">
        <v>42073</v>
      </c>
      <c r="B82" s="11" t="s">
        <v>71</v>
      </c>
      <c r="C82" s="12">
        <v>2654</v>
      </c>
    </row>
    <row r="83" spans="1:3" ht="15.75" x14ac:dyDescent="0.25">
      <c r="A83" s="10">
        <v>42074</v>
      </c>
      <c r="B83" s="11" t="s">
        <v>73</v>
      </c>
      <c r="C83" s="12">
        <v>10000</v>
      </c>
    </row>
    <row r="84" spans="1:3" ht="15.75" x14ac:dyDescent="0.25">
      <c r="A84" s="10">
        <v>42074</v>
      </c>
      <c r="B84" s="11" t="s">
        <v>74</v>
      </c>
      <c r="C84" s="12">
        <v>1493.21</v>
      </c>
    </row>
    <row r="85" spans="1:3" ht="15.75" x14ac:dyDescent="0.25">
      <c r="A85" s="10">
        <v>42074</v>
      </c>
      <c r="B85" s="11" t="s">
        <v>75</v>
      </c>
      <c r="C85" s="12">
        <v>2643.82</v>
      </c>
    </row>
    <row r="86" spans="1:3" ht="15.75" x14ac:dyDescent="0.25">
      <c r="A86" s="10">
        <v>42074</v>
      </c>
      <c r="B86" s="11" t="s">
        <v>27</v>
      </c>
      <c r="C86" s="12">
        <v>3900</v>
      </c>
    </row>
    <row r="87" spans="1:3" ht="15.75" x14ac:dyDescent="0.25">
      <c r="A87" s="10">
        <v>42074</v>
      </c>
      <c r="B87" s="11" t="s">
        <v>76</v>
      </c>
      <c r="C87" s="12">
        <v>2006.32</v>
      </c>
    </row>
    <row r="88" spans="1:3" ht="15.75" x14ac:dyDescent="0.25">
      <c r="A88" s="10">
        <v>42074</v>
      </c>
      <c r="B88" s="11" t="s">
        <v>77</v>
      </c>
      <c r="C88" s="12">
        <v>2279.4</v>
      </c>
    </row>
    <row r="89" spans="1:3" ht="15.75" x14ac:dyDescent="0.25">
      <c r="A89" s="10">
        <v>42074</v>
      </c>
      <c r="B89" s="11" t="s">
        <v>78</v>
      </c>
      <c r="C89" s="12">
        <v>2525.62</v>
      </c>
    </row>
    <row r="90" spans="1:3" ht="15.75" x14ac:dyDescent="0.25">
      <c r="A90" s="10">
        <v>42074</v>
      </c>
      <c r="B90" s="11" t="s">
        <v>44</v>
      </c>
      <c r="C90" s="12">
        <v>159</v>
      </c>
    </row>
    <row r="91" spans="1:3" ht="15.75" x14ac:dyDescent="0.25">
      <c r="A91" s="10">
        <v>42075</v>
      </c>
      <c r="B91" s="11" t="s">
        <v>79</v>
      </c>
      <c r="C91" s="12">
        <v>35200</v>
      </c>
    </row>
    <row r="92" spans="1:3" ht="15.75" x14ac:dyDescent="0.25">
      <c r="A92" s="10">
        <v>42075</v>
      </c>
      <c r="B92" s="11" t="s">
        <v>46</v>
      </c>
      <c r="C92" s="12">
        <v>6182.08</v>
      </c>
    </row>
    <row r="93" spans="1:3" ht="15.75" x14ac:dyDescent="0.25">
      <c r="A93" s="10">
        <v>42075</v>
      </c>
      <c r="B93" s="11" t="s">
        <v>80</v>
      </c>
      <c r="C93" s="12">
        <v>1000</v>
      </c>
    </row>
    <row r="94" spans="1:3" ht="15.75" x14ac:dyDescent="0.25">
      <c r="A94" s="10">
        <v>42076</v>
      </c>
      <c r="B94" s="11" t="s">
        <v>81</v>
      </c>
      <c r="C94" s="12">
        <v>4682.34</v>
      </c>
    </row>
    <row r="95" spans="1:3" ht="15.75" x14ac:dyDescent="0.25">
      <c r="A95" s="10">
        <v>42076</v>
      </c>
      <c r="B95" s="11" t="s">
        <v>82</v>
      </c>
      <c r="C95" s="12">
        <v>400</v>
      </c>
    </row>
    <row r="96" spans="1:3" ht="15.75" x14ac:dyDescent="0.25">
      <c r="A96" s="10">
        <v>42076</v>
      </c>
      <c r="B96" s="11" t="s">
        <v>83</v>
      </c>
      <c r="C96" s="12">
        <v>3000</v>
      </c>
    </row>
    <row r="97" spans="1:3" ht="15.75" x14ac:dyDescent="0.25">
      <c r="A97" s="10">
        <v>42076</v>
      </c>
      <c r="B97" s="11" t="s">
        <v>84</v>
      </c>
      <c r="C97" s="12">
        <v>1000</v>
      </c>
    </row>
    <row r="98" spans="1:3" ht="15.75" x14ac:dyDescent="0.25">
      <c r="A98" s="10">
        <v>42076</v>
      </c>
      <c r="B98" s="11" t="s">
        <v>85</v>
      </c>
      <c r="C98" s="12">
        <v>500</v>
      </c>
    </row>
    <row r="99" spans="1:3" ht="15.75" x14ac:dyDescent="0.25">
      <c r="A99" s="10">
        <v>41714</v>
      </c>
      <c r="B99" s="11" t="s">
        <v>86</v>
      </c>
      <c r="C99" s="12">
        <v>5000</v>
      </c>
    </row>
    <row r="100" spans="1:3" ht="15.75" x14ac:dyDescent="0.25">
      <c r="A100" s="10">
        <v>42079</v>
      </c>
      <c r="B100" s="11" t="s">
        <v>87</v>
      </c>
      <c r="C100" s="12">
        <v>1860</v>
      </c>
    </row>
    <row r="101" spans="1:3" ht="15.75" x14ac:dyDescent="0.25">
      <c r="A101" s="10">
        <v>42079</v>
      </c>
      <c r="B101" s="11" t="s">
        <v>88</v>
      </c>
      <c r="C101" s="12">
        <v>4900</v>
      </c>
    </row>
    <row r="102" spans="1:3" ht="15.75" x14ac:dyDescent="0.25">
      <c r="A102" s="10">
        <v>42079</v>
      </c>
      <c r="B102" s="11" t="s">
        <v>39</v>
      </c>
      <c r="C102" s="12">
        <v>8500</v>
      </c>
    </row>
    <row r="103" spans="1:3" ht="15.75" x14ac:dyDescent="0.25">
      <c r="A103" s="10">
        <v>42079</v>
      </c>
      <c r="B103" s="11" t="s">
        <v>89</v>
      </c>
      <c r="C103" s="12">
        <v>300</v>
      </c>
    </row>
    <row r="104" spans="1:3" ht="15.75" x14ac:dyDescent="0.25">
      <c r="A104" s="10">
        <v>42079</v>
      </c>
      <c r="B104" s="11" t="s">
        <v>90</v>
      </c>
      <c r="C104" s="12">
        <v>1000</v>
      </c>
    </row>
    <row r="105" spans="1:3" ht="15.75" x14ac:dyDescent="0.25">
      <c r="A105" s="10">
        <v>42079</v>
      </c>
      <c r="B105" s="11" t="s">
        <v>91</v>
      </c>
      <c r="C105" s="12">
        <v>500</v>
      </c>
    </row>
    <row r="106" spans="1:3" ht="15.75" x14ac:dyDescent="0.25">
      <c r="A106" s="10">
        <v>42079</v>
      </c>
      <c r="B106" s="11" t="s">
        <v>92</v>
      </c>
      <c r="C106" s="12">
        <v>5000</v>
      </c>
    </row>
    <row r="107" spans="1:3" ht="15.75" x14ac:dyDescent="0.25">
      <c r="A107" s="10">
        <v>42081</v>
      </c>
      <c r="B107" s="11" t="s">
        <v>93</v>
      </c>
      <c r="C107" s="12">
        <v>3400</v>
      </c>
    </row>
    <row r="108" spans="1:3" ht="15.75" x14ac:dyDescent="0.25">
      <c r="A108" s="10">
        <v>42081</v>
      </c>
      <c r="B108" s="11" t="s">
        <v>94</v>
      </c>
      <c r="C108" s="12">
        <v>7000</v>
      </c>
    </row>
    <row r="109" spans="1:3" ht="15.75" x14ac:dyDescent="0.25">
      <c r="A109" s="10">
        <v>42082</v>
      </c>
      <c r="B109" s="11" t="s">
        <v>95</v>
      </c>
      <c r="C109" s="12">
        <v>10000</v>
      </c>
    </row>
    <row r="110" spans="1:3" ht="15.75" x14ac:dyDescent="0.25">
      <c r="A110" s="10">
        <v>42082</v>
      </c>
      <c r="B110" s="11" t="s">
        <v>96</v>
      </c>
      <c r="C110" s="12">
        <v>5000</v>
      </c>
    </row>
    <row r="111" spans="1:3" ht="15.75" x14ac:dyDescent="0.25">
      <c r="A111" s="10">
        <v>42082</v>
      </c>
      <c r="B111" s="11" t="s">
        <v>97</v>
      </c>
      <c r="C111" s="12">
        <v>17051.439999999999</v>
      </c>
    </row>
    <row r="112" spans="1:3" ht="15.75" x14ac:dyDescent="0.25">
      <c r="A112" s="10">
        <v>42083</v>
      </c>
      <c r="B112" s="11" t="s">
        <v>98</v>
      </c>
      <c r="C112" s="12">
        <v>56650</v>
      </c>
    </row>
    <row r="113" spans="1:3" ht="15.75" x14ac:dyDescent="0.25">
      <c r="A113" s="10">
        <v>42083</v>
      </c>
      <c r="B113" s="11" t="s">
        <v>99</v>
      </c>
      <c r="C113" s="12">
        <v>1444</v>
      </c>
    </row>
    <row r="114" spans="1:3" ht="15.75" x14ac:dyDescent="0.25">
      <c r="A114" s="10">
        <v>42086</v>
      </c>
      <c r="B114" s="11" t="s">
        <v>54</v>
      </c>
      <c r="C114" s="12">
        <v>418.75</v>
      </c>
    </row>
    <row r="115" spans="1:3" ht="15.75" x14ac:dyDescent="0.25">
      <c r="A115" s="10">
        <v>42086</v>
      </c>
      <c r="B115" s="11" t="s">
        <v>100</v>
      </c>
      <c r="C115" s="12">
        <v>500</v>
      </c>
    </row>
    <row r="116" spans="1:3" ht="15.75" x14ac:dyDescent="0.25">
      <c r="A116" s="10">
        <v>42086</v>
      </c>
      <c r="B116" s="11" t="s">
        <v>58</v>
      </c>
      <c r="C116" s="12">
        <v>2037.61</v>
      </c>
    </row>
    <row r="117" spans="1:3" ht="15.75" x14ac:dyDescent="0.25">
      <c r="A117" s="10">
        <v>42086</v>
      </c>
      <c r="B117" s="11" t="s">
        <v>101</v>
      </c>
      <c r="C117" s="12">
        <v>356.38</v>
      </c>
    </row>
    <row r="118" spans="1:3" ht="15.75" x14ac:dyDescent="0.25">
      <c r="A118" s="10">
        <v>42088</v>
      </c>
      <c r="B118" s="11" t="s">
        <v>102</v>
      </c>
      <c r="C118" s="12">
        <v>3500</v>
      </c>
    </row>
    <row r="119" spans="1:3" ht="15.75" x14ac:dyDescent="0.25">
      <c r="A119" s="10">
        <v>42088</v>
      </c>
      <c r="B119" s="11" t="s">
        <v>53</v>
      </c>
      <c r="C119" s="12">
        <v>2714.02</v>
      </c>
    </row>
    <row r="120" spans="1:3" ht="15.75" x14ac:dyDescent="0.25">
      <c r="A120" s="10">
        <v>42089</v>
      </c>
      <c r="B120" s="11" t="s">
        <v>103</v>
      </c>
      <c r="C120" s="12">
        <v>2400</v>
      </c>
    </row>
    <row r="121" spans="1:3" ht="15.75" x14ac:dyDescent="0.25">
      <c r="A121" s="10">
        <v>42089</v>
      </c>
      <c r="B121" s="11" t="s">
        <v>104</v>
      </c>
      <c r="C121" s="12">
        <v>1500</v>
      </c>
    </row>
    <row r="122" spans="1:3" ht="15.75" x14ac:dyDescent="0.25">
      <c r="A122" s="10">
        <v>42090</v>
      </c>
      <c r="B122" s="11" t="s">
        <v>105</v>
      </c>
      <c r="C122" s="12">
        <v>2203.4299999999998</v>
      </c>
    </row>
    <row r="123" spans="1:3" ht="15.75" x14ac:dyDescent="0.25">
      <c r="A123" s="10">
        <v>42090</v>
      </c>
      <c r="B123" s="11" t="s">
        <v>106</v>
      </c>
      <c r="C123" s="12">
        <v>200</v>
      </c>
    </row>
    <row r="124" spans="1:3" ht="15.75" x14ac:dyDescent="0.25">
      <c r="A124" s="10">
        <v>42090</v>
      </c>
      <c r="B124" s="11" t="s">
        <v>107</v>
      </c>
      <c r="C124" s="12">
        <v>200</v>
      </c>
    </row>
    <row r="125" spans="1:3" ht="15.75" x14ac:dyDescent="0.25">
      <c r="A125" s="10">
        <v>42093</v>
      </c>
      <c r="B125" s="11" t="s">
        <v>108</v>
      </c>
      <c r="C125" s="12">
        <v>5600</v>
      </c>
    </row>
    <row r="126" spans="1:3" ht="15.75" x14ac:dyDescent="0.25">
      <c r="A126" s="10">
        <v>42093</v>
      </c>
      <c r="B126" s="11" t="s">
        <v>103</v>
      </c>
      <c r="C126" s="12">
        <v>100</v>
      </c>
    </row>
    <row r="127" spans="1:3" ht="15.75" x14ac:dyDescent="0.25">
      <c r="A127" s="10">
        <v>42093</v>
      </c>
      <c r="B127" s="11" t="s">
        <v>109</v>
      </c>
      <c r="C127" s="12">
        <v>1750</v>
      </c>
    </row>
    <row r="128" spans="1:3" ht="15.75" x14ac:dyDescent="0.25">
      <c r="A128" s="10">
        <v>42094</v>
      </c>
      <c r="B128" s="11" t="s">
        <v>110</v>
      </c>
      <c r="C128" s="12">
        <v>1958</v>
      </c>
    </row>
    <row r="129" spans="1:3" ht="15.75" x14ac:dyDescent="0.25">
      <c r="A129" s="10">
        <v>42094</v>
      </c>
      <c r="B129" s="11" t="s">
        <v>111</v>
      </c>
      <c r="C129" s="12">
        <v>1940</v>
      </c>
    </row>
    <row r="130" spans="1:3" ht="15.75" x14ac:dyDescent="0.25">
      <c r="A130" s="10">
        <v>42094</v>
      </c>
      <c r="B130" s="11" t="s">
        <v>112</v>
      </c>
      <c r="C130" s="12">
        <v>1500</v>
      </c>
    </row>
    <row r="131" spans="1:3" ht="15.75" x14ac:dyDescent="0.25">
      <c r="A131" s="10">
        <v>42094</v>
      </c>
      <c r="B131" s="11" t="s">
        <v>113</v>
      </c>
      <c r="C131" s="12">
        <v>2009</v>
      </c>
    </row>
    <row r="132" spans="1:3" ht="15.75" x14ac:dyDescent="0.25">
      <c r="A132" s="10">
        <v>42094</v>
      </c>
      <c r="B132" s="11" t="s">
        <v>99</v>
      </c>
      <c r="C132" s="12">
        <v>1754</v>
      </c>
    </row>
    <row r="133" spans="1:3" ht="15.75" x14ac:dyDescent="0.25">
      <c r="A133" s="10">
        <v>42095</v>
      </c>
      <c r="B133" s="11" t="s">
        <v>114</v>
      </c>
      <c r="C133" s="12">
        <v>1000</v>
      </c>
    </row>
    <row r="134" spans="1:3" ht="15.75" x14ac:dyDescent="0.25">
      <c r="A134" s="10">
        <v>42096</v>
      </c>
      <c r="B134" s="11" t="s">
        <v>115</v>
      </c>
      <c r="C134" s="12">
        <v>5000</v>
      </c>
    </row>
    <row r="135" spans="1:3" ht="15.75" x14ac:dyDescent="0.25">
      <c r="A135" s="10">
        <v>42096</v>
      </c>
      <c r="B135" s="11" t="s">
        <v>116</v>
      </c>
      <c r="C135" s="12">
        <v>1000</v>
      </c>
    </row>
    <row r="136" spans="1:3" ht="15.75" x14ac:dyDescent="0.25">
      <c r="A136" s="10">
        <v>42096</v>
      </c>
      <c r="B136" s="11" t="s">
        <v>117</v>
      </c>
      <c r="C136" s="12">
        <v>200</v>
      </c>
    </row>
    <row r="137" spans="1:3" ht="15.75" x14ac:dyDescent="0.25">
      <c r="A137" s="10">
        <v>42096</v>
      </c>
      <c r="B137" s="11" t="s">
        <v>118</v>
      </c>
      <c r="C137" s="12">
        <v>100</v>
      </c>
    </row>
    <row r="138" spans="1:3" ht="15.75" x14ac:dyDescent="0.25">
      <c r="A138" s="10">
        <v>42096</v>
      </c>
      <c r="B138" s="11" t="s">
        <v>119</v>
      </c>
      <c r="C138" s="12">
        <v>530</v>
      </c>
    </row>
    <row r="139" spans="1:3" ht="15.75" x14ac:dyDescent="0.25">
      <c r="A139" s="10">
        <v>42097</v>
      </c>
      <c r="B139" s="11" t="s">
        <v>120</v>
      </c>
      <c r="C139" s="12">
        <v>200</v>
      </c>
    </row>
    <row r="140" spans="1:3" ht="15.75" x14ac:dyDescent="0.25">
      <c r="A140" s="10">
        <v>42097</v>
      </c>
      <c r="B140" s="11" t="s">
        <v>121</v>
      </c>
      <c r="C140" s="12">
        <v>3670</v>
      </c>
    </row>
    <row r="141" spans="1:3" ht="15.75" x14ac:dyDescent="0.25">
      <c r="A141" s="10">
        <v>42097</v>
      </c>
      <c r="B141" s="11" t="s">
        <v>122</v>
      </c>
      <c r="C141" s="12">
        <v>1500</v>
      </c>
    </row>
    <row r="142" spans="1:3" ht="15.75" x14ac:dyDescent="0.25">
      <c r="A142" s="10">
        <v>42097</v>
      </c>
      <c r="B142" s="11" t="s">
        <v>123</v>
      </c>
      <c r="C142" s="12">
        <v>2000</v>
      </c>
    </row>
    <row r="143" spans="1:3" ht="15.75" x14ac:dyDescent="0.25">
      <c r="A143" s="10">
        <v>42100</v>
      </c>
      <c r="B143" s="11" t="s">
        <v>124</v>
      </c>
      <c r="C143" s="12">
        <v>6750</v>
      </c>
    </row>
    <row r="144" spans="1:3" ht="15.75" x14ac:dyDescent="0.25">
      <c r="A144" s="10">
        <v>42100</v>
      </c>
      <c r="B144" s="11" t="s">
        <v>125</v>
      </c>
      <c r="C144" s="12">
        <v>1000</v>
      </c>
    </row>
    <row r="145" spans="1:3" ht="15.75" x14ac:dyDescent="0.25">
      <c r="A145" s="10">
        <v>42101</v>
      </c>
      <c r="B145" s="11" t="s">
        <v>126</v>
      </c>
      <c r="C145" s="12">
        <v>4000</v>
      </c>
    </row>
    <row r="146" spans="1:3" ht="15.75" x14ac:dyDescent="0.25">
      <c r="A146" s="10">
        <v>42101</v>
      </c>
      <c r="B146" s="11" t="s">
        <v>127</v>
      </c>
      <c r="C146" s="12">
        <v>1540</v>
      </c>
    </row>
    <row r="147" spans="1:3" ht="15.75" x14ac:dyDescent="0.25">
      <c r="A147" s="10">
        <v>42101</v>
      </c>
      <c r="B147" s="11" t="s">
        <v>128</v>
      </c>
      <c r="C147" s="12">
        <v>10000</v>
      </c>
    </row>
    <row r="148" spans="1:3" ht="15.75" x14ac:dyDescent="0.25">
      <c r="A148" s="10">
        <v>42102</v>
      </c>
      <c r="B148" s="11" t="s">
        <v>129</v>
      </c>
      <c r="C148" s="12">
        <v>5000</v>
      </c>
    </row>
    <row r="149" spans="1:3" ht="15.75" x14ac:dyDescent="0.25">
      <c r="A149" s="10">
        <v>42102</v>
      </c>
      <c r="B149" s="11" t="s">
        <v>130</v>
      </c>
      <c r="C149" s="12">
        <v>10000</v>
      </c>
    </row>
    <row r="150" spans="1:3" ht="15.75" x14ac:dyDescent="0.25">
      <c r="A150" s="10">
        <v>42103</v>
      </c>
      <c r="B150" s="11" t="s">
        <v>131</v>
      </c>
      <c r="C150" s="12">
        <v>10000</v>
      </c>
    </row>
    <row r="151" spans="1:3" ht="15.75" x14ac:dyDescent="0.25">
      <c r="A151" s="10">
        <v>42103</v>
      </c>
      <c r="B151" s="11" t="s">
        <v>132</v>
      </c>
      <c r="C151" s="12">
        <v>1000</v>
      </c>
    </row>
    <row r="152" spans="1:3" ht="15.75" x14ac:dyDescent="0.25">
      <c r="A152" s="10">
        <v>42104</v>
      </c>
      <c r="B152" s="11" t="s">
        <v>133</v>
      </c>
      <c r="C152" s="12">
        <v>1900</v>
      </c>
    </row>
    <row r="153" spans="1:3" ht="15.75" x14ac:dyDescent="0.25">
      <c r="A153" s="10">
        <v>42104</v>
      </c>
      <c r="B153" s="11" t="s">
        <v>134</v>
      </c>
      <c r="C153" s="12">
        <v>872</v>
      </c>
    </row>
    <row r="154" spans="1:3" ht="15.75" x14ac:dyDescent="0.25">
      <c r="A154" s="10">
        <v>42104</v>
      </c>
      <c r="B154" s="11" t="s">
        <v>135</v>
      </c>
      <c r="C154" s="12">
        <v>3000</v>
      </c>
    </row>
    <row r="155" spans="1:3" ht="15.75" x14ac:dyDescent="0.25">
      <c r="A155" s="10">
        <v>42107</v>
      </c>
      <c r="B155" s="11" t="s">
        <v>133</v>
      </c>
      <c r="C155" s="12">
        <v>1500</v>
      </c>
    </row>
    <row r="156" spans="1:3" ht="15.75" x14ac:dyDescent="0.25">
      <c r="A156" s="10">
        <v>42108</v>
      </c>
      <c r="B156" s="11" t="s">
        <v>136</v>
      </c>
      <c r="C156" s="12">
        <v>2000</v>
      </c>
    </row>
    <row r="157" spans="1:3" ht="15.75" x14ac:dyDescent="0.25">
      <c r="A157" s="10">
        <v>42108</v>
      </c>
      <c r="B157" s="11" t="s">
        <v>137</v>
      </c>
      <c r="C157" s="12">
        <v>500</v>
      </c>
    </row>
    <row r="158" spans="1:3" ht="15.75" x14ac:dyDescent="0.25">
      <c r="A158" s="10">
        <v>42108</v>
      </c>
      <c r="B158" s="11" t="s">
        <v>138</v>
      </c>
      <c r="C158" s="12">
        <v>2000</v>
      </c>
    </row>
    <row r="159" spans="1:3" ht="15.75" x14ac:dyDescent="0.25">
      <c r="A159" s="10">
        <v>42109</v>
      </c>
      <c r="B159" s="11" t="s">
        <v>139</v>
      </c>
      <c r="C159" s="12">
        <v>5000</v>
      </c>
    </row>
    <row r="160" spans="1:3" ht="15.75" x14ac:dyDescent="0.25">
      <c r="A160" s="10">
        <v>42109</v>
      </c>
      <c r="B160" s="11" t="s">
        <v>140</v>
      </c>
      <c r="C160" s="12">
        <v>1000</v>
      </c>
    </row>
    <row r="161" spans="1:3" ht="15.75" x14ac:dyDescent="0.25">
      <c r="A161" s="10">
        <v>42109</v>
      </c>
      <c r="B161" s="11" t="s">
        <v>141</v>
      </c>
      <c r="C161" s="12">
        <v>1840</v>
      </c>
    </row>
    <row r="162" spans="1:3" ht="15.75" x14ac:dyDescent="0.25">
      <c r="A162" s="10">
        <v>42110</v>
      </c>
      <c r="B162" s="11" t="s">
        <v>142</v>
      </c>
      <c r="C162" s="12">
        <v>15000</v>
      </c>
    </row>
    <row r="163" spans="1:3" ht="15.75" x14ac:dyDescent="0.25">
      <c r="A163" s="10">
        <v>42111</v>
      </c>
      <c r="B163" s="11" t="s">
        <v>143</v>
      </c>
      <c r="C163" s="12">
        <v>295</v>
      </c>
    </row>
    <row r="164" spans="1:3" ht="15.75" x14ac:dyDescent="0.25">
      <c r="A164" s="10">
        <v>42111</v>
      </c>
      <c r="B164" s="11" t="s">
        <v>144</v>
      </c>
      <c r="C164" s="12">
        <v>500</v>
      </c>
    </row>
    <row r="165" spans="1:3" ht="15.75" x14ac:dyDescent="0.25">
      <c r="A165" s="10">
        <v>42114</v>
      </c>
      <c r="B165" s="11" t="s">
        <v>145</v>
      </c>
      <c r="C165" s="12">
        <v>1000</v>
      </c>
    </row>
    <row r="166" spans="1:3" ht="15.75" x14ac:dyDescent="0.25">
      <c r="A166" s="10">
        <v>42114</v>
      </c>
      <c r="B166" s="11" t="s">
        <v>146</v>
      </c>
      <c r="C166" s="12">
        <v>1000</v>
      </c>
    </row>
    <row r="167" spans="1:3" ht="15.75" x14ac:dyDescent="0.25">
      <c r="A167" s="10">
        <v>42115</v>
      </c>
      <c r="B167" s="11" t="s">
        <v>147</v>
      </c>
      <c r="C167" s="12">
        <v>500</v>
      </c>
    </row>
    <row r="168" spans="1:3" ht="15.75" x14ac:dyDescent="0.25">
      <c r="A168" s="10">
        <v>42115</v>
      </c>
      <c r="B168" s="11" t="s">
        <v>148</v>
      </c>
      <c r="C168" s="12">
        <v>700</v>
      </c>
    </row>
    <row r="169" spans="1:3" ht="15.75" x14ac:dyDescent="0.25">
      <c r="A169" s="10">
        <v>42115</v>
      </c>
      <c r="B169" s="11" t="s">
        <v>149</v>
      </c>
      <c r="C169" s="12">
        <v>500</v>
      </c>
    </row>
    <row r="170" spans="1:3" ht="15.75" x14ac:dyDescent="0.25">
      <c r="A170" s="10">
        <v>42117</v>
      </c>
      <c r="B170" s="11" t="s">
        <v>150</v>
      </c>
      <c r="C170" s="12">
        <v>3000</v>
      </c>
    </row>
    <row r="171" spans="1:3" ht="15.75" x14ac:dyDescent="0.25">
      <c r="A171" s="10">
        <v>42118</v>
      </c>
      <c r="B171" s="11" t="s">
        <v>112</v>
      </c>
      <c r="C171" s="12">
        <v>100</v>
      </c>
    </row>
    <row r="172" spans="1:3" ht="15.75" x14ac:dyDescent="0.25">
      <c r="A172" s="10">
        <v>42118</v>
      </c>
      <c r="B172" s="11" t="s">
        <v>151</v>
      </c>
      <c r="C172" s="12">
        <v>2200</v>
      </c>
    </row>
    <row r="173" spans="1:3" ht="15.75" x14ac:dyDescent="0.25">
      <c r="A173" s="10">
        <v>42121</v>
      </c>
      <c r="B173" s="11" t="s">
        <v>152</v>
      </c>
      <c r="C173" s="12">
        <v>500</v>
      </c>
    </row>
    <row r="174" spans="1:3" ht="15.75" x14ac:dyDescent="0.25">
      <c r="A174" s="10">
        <v>42121</v>
      </c>
      <c r="B174" s="11" t="s">
        <v>153</v>
      </c>
      <c r="C174" s="12">
        <v>3000</v>
      </c>
    </row>
    <row r="175" spans="1:3" ht="15.75" x14ac:dyDescent="0.25">
      <c r="A175" s="10">
        <v>42121</v>
      </c>
      <c r="B175" s="11" t="s">
        <v>154</v>
      </c>
      <c r="C175" s="12">
        <v>7350</v>
      </c>
    </row>
    <row r="176" spans="1:3" ht="15.75" x14ac:dyDescent="0.25">
      <c r="A176" s="10">
        <v>42121</v>
      </c>
      <c r="B176" s="11" t="s">
        <v>155</v>
      </c>
      <c r="C176" s="12">
        <v>1000</v>
      </c>
    </row>
    <row r="177" spans="1:3" ht="15.75" x14ac:dyDescent="0.25">
      <c r="A177" s="10">
        <v>42122</v>
      </c>
      <c r="B177" s="11" t="s">
        <v>156</v>
      </c>
      <c r="C177" s="12">
        <v>1000</v>
      </c>
    </row>
    <row r="178" spans="1:3" ht="15.75" x14ac:dyDescent="0.25">
      <c r="A178" s="10">
        <v>42123</v>
      </c>
      <c r="B178" s="11" t="s">
        <v>157</v>
      </c>
      <c r="C178" s="12">
        <v>1000</v>
      </c>
    </row>
    <row r="179" spans="1:3" ht="15.75" x14ac:dyDescent="0.25">
      <c r="A179" s="10">
        <v>42124</v>
      </c>
      <c r="B179" s="11" t="s">
        <v>58</v>
      </c>
      <c r="C179" s="12">
        <v>272</v>
      </c>
    </row>
    <row r="180" spans="1:3" ht="15.75" x14ac:dyDescent="0.25">
      <c r="A180" s="10">
        <v>42124</v>
      </c>
      <c r="B180" s="11" t="s">
        <v>158</v>
      </c>
      <c r="C180" s="12">
        <v>2000</v>
      </c>
    </row>
    <row r="181" spans="1:3" ht="15.75" x14ac:dyDescent="0.25">
      <c r="A181" s="10">
        <v>42129</v>
      </c>
      <c r="B181" s="11" t="s">
        <v>79</v>
      </c>
      <c r="C181" s="12">
        <v>1600</v>
      </c>
    </row>
    <row r="182" spans="1:3" ht="15.75" x14ac:dyDescent="0.25">
      <c r="A182" s="10">
        <v>42130</v>
      </c>
      <c r="B182" s="11" t="s">
        <v>159</v>
      </c>
      <c r="C182" s="12">
        <v>3000</v>
      </c>
    </row>
    <row r="183" spans="1:3" ht="15.75" x14ac:dyDescent="0.25">
      <c r="A183" s="10">
        <v>42136</v>
      </c>
      <c r="B183" s="11" t="s">
        <v>160</v>
      </c>
      <c r="C183" s="12">
        <v>500</v>
      </c>
    </row>
    <row r="184" spans="1:3" ht="15.75" x14ac:dyDescent="0.25">
      <c r="A184" s="10">
        <v>42149</v>
      </c>
      <c r="B184" s="11" t="s">
        <v>148</v>
      </c>
      <c r="C184" s="12">
        <v>2400</v>
      </c>
    </row>
    <row r="185" spans="1:3" ht="15.75" x14ac:dyDescent="0.25">
      <c r="A185" s="10">
        <v>42152</v>
      </c>
      <c r="B185" s="11" t="s">
        <v>161</v>
      </c>
      <c r="C185" s="12">
        <v>640</v>
      </c>
    </row>
    <row r="186" spans="1:3" ht="15.75" x14ac:dyDescent="0.25">
      <c r="A186" s="10">
        <v>42158</v>
      </c>
      <c r="B186" s="11" t="s">
        <v>162</v>
      </c>
      <c r="C186" s="12">
        <v>700</v>
      </c>
    </row>
    <row r="187" spans="1:3" ht="15.75" x14ac:dyDescent="0.25">
      <c r="A187" s="10">
        <v>42166</v>
      </c>
      <c r="B187" s="11" t="s">
        <v>163</v>
      </c>
      <c r="C187" s="12">
        <v>640</v>
      </c>
    </row>
    <row r="188" spans="1:3" ht="15.75" x14ac:dyDescent="0.25">
      <c r="A188" s="10">
        <v>42166</v>
      </c>
      <c r="B188" s="11" t="s">
        <v>164</v>
      </c>
      <c r="C188" s="12">
        <v>640</v>
      </c>
    </row>
    <row r="189" spans="1:3" ht="15.75" x14ac:dyDescent="0.25">
      <c r="A189" s="10">
        <v>42172</v>
      </c>
      <c r="B189" s="11" t="s">
        <v>165</v>
      </c>
      <c r="C189" s="12">
        <v>500</v>
      </c>
    </row>
    <row r="190" spans="1:3" ht="15.75" x14ac:dyDescent="0.25">
      <c r="A190" s="10">
        <v>42173</v>
      </c>
      <c r="B190" s="11" t="s">
        <v>166</v>
      </c>
      <c r="C190" s="12">
        <v>640</v>
      </c>
    </row>
    <row r="191" spans="1:3" ht="15.75" x14ac:dyDescent="0.25">
      <c r="A191" s="10">
        <v>42180</v>
      </c>
      <c r="B191" s="11" t="s">
        <v>167</v>
      </c>
      <c r="C191" s="12">
        <v>600</v>
      </c>
    </row>
    <row r="192" spans="1:3" ht="15.75" x14ac:dyDescent="0.25">
      <c r="A192" s="10">
        <v>42180</v>
      </c>
      <c r="B192" s="11" t="s">
        <v>168</v>
      </c>
      <c r="C192" s="12">
        <v>650</v>
      </c>
    </row>
    <row r="193" spans="1:3" ht="15.75" x14ac:dyDescent="0.25">
      <c r="A193" s="10">
        <v>42181</v>
      </c>
      <c r="B193" s="11" t="s">
        <v>169</v>
      </c>
      <c r="C193" s="12">
        <v>1920</v>
      </c>
    </row>
    <row r="194" spans="1:3" ht="15.75" x14ac:dyDescent="0.25">
      <c r="A194" s="10">
        <v>42184</v>
      </c>
      <c r="B194" s="11" t="s">
        <v>170</v>
      </c>
      <c r="C194" s="12">
        <v>640</v>
      </c>
    </row>
    <row r="195" spans="1:3" ht="15.75" x14ac:dyDescent="0.25">
      <c r="A195" s="10">
        <v>42188</v>
      </c>
      <c r="B195" s="11" t="s">
        <v>171</v>
      </c>
      <c r="C195" s="12">
        <v>640</v>
      </c>
    </row>
    <row r="196" spans="1:3" ht="15.75" x14ac:dyDescent="0.25">
      <c r="A196" s="10">
        <v>42191</v>
      </c>
      <c r="B196" s="11" t="s">
        <v>172</v>
      </c>
      <c r="C196" s="12">
        <v>640</v>
      </c>
    </row>
    <row r="197" spans="1:3" ht="15.75" x14ac:dyDescent="0.25">
      <c r="A197" s="10">
        <v>42192</v>
      </c>
      <c r="B197" s="11" t="s">
        <v>169</v>
      </c>
      <c r="C197" s="12">
        <v>640</v>
      </c>
    </row>
    <row r="198" spans="1:3" ht="15.75" x14ac:dyDescent="0.25">
      <c r="A198" s="10">
        <v>42193</v>
      </c>
      <c r="B198" s="11" t="s">
        <v>173</v>
      </c>
      <c r="C198" s="12">
        <v>600</v>
      </c>
    </row>
    <row r="199" spans="1:3" ht="15.75" x14ac:dyDescent="0.25">
      <c r="A199" s="10">
        <v>42194</v>
      </c>
      <c r="B199" s="11" t="s">
        <v>172</v>
      </c>
      <c r="C199" s="12">
        <v>1280</v>
      </c>
    </row>
    <row r="200" spans="1:3" ht="15.75" x14ac:dyDescent="0.25">
      <c r="A200" s="10">
        <v>42201</v>
      </c>
      <c r="B200" s="11" t="s">
        <v>174</v>
      </c>
      <c r="C200" s="12">
        <v>1100</v>
      </c>
    </row>
    <row r="201" spans="1:3" ht="15.75" x14ac:dyDescent="0.25">
      <c r="A201" s="10">
        <v>42214</v>
      </c>
      <c r="B201" s="11" t="s">
        <v>175</v>
      </c>
      <c r="C201" s="12">
        <v>300</v>
      </c>
    </row>
    <row r="202" spans="1:3" ht="15.75" x14ac:dyDescent="0.25">
      <c r="A202" s="10">
        <v>42214</v>
      </c>
      <c r="B202" s="11" t="s">
        <v>172</v>
      </c>
      <c r="C202" s="12">
        <v>640</v>
      </c>
    </row>
    <row r="203" spans="1:3" ht="15.75" x14ac:dyDescent="0.25">
      <c r="A203" s="10">
        <v>42235</v>
      </c>
      <c r="B203" s="11" t="s">
        <v>176</v>
      </c>
      <c r="C203" s="12">
        <v>700</v>
      </c>
    </row>
    <row r="204" spans="1:3" ht="15.75" x14ac:dyDescent="0.25">
      <c r="A204" s="10">
        <v>42241</v>
      </c>
      <c r="B204" s="11" t="s">
        <v>177</v>
      </c>
      <c r="C204" s="12">
        <v>600</v>
      </c>
    </row>
    <row r="205" spans="1:3" ht="15.75" x14ac:dyDescent="0.25">
      <c r="A205" s="10">
        <v>42244</v>
      </c>
      <c r="B205" s="11" t="s">
        <v>178</v>
      </c>
      <c r="C205" s="12">
        <v>1280</v>
      </c>
    </row>
    <row r="206" spans="1:3" ht="15.75" x14ac:dyDescent="0.25">
      <c r="A206" s="10">
        <v>42244</v>
      </c>
      <c r="B206" s="11" t="s">
        <v>179</v>
      </c>
      <c r="C206" s="12">
        <v>1282</v>
      </c>
    </row>
    <row r="207" spans="1:3" ht="15.75" x14ac:dyDescent="0.25">
      <c r="A207" s="10">
        <v>42256</v>
      </c>
      <c r="B207" s="11" t="s">
        <v>180</v>
      </c>
      <c r="C207" s="12">
        <v>1200</v>
      </c>
    </row>
    <row r="208" spans="1:3" ht="15.75" x14ac:dyDescent="0.25">
      <c r="A208" s="10">
        <v>42264</v>
      </c>
      <c r="B208" s="11" t="s">
        <v>181</v>
      </c>
      <c r="C208" s="12">
        <v>600</v>
      </c>
    </row>
    <row r="209" spans="1:3" ht="15.75" x14ac:dyDescent="0.25">
      <c r="A209" s="13"/>
      <c r="B209" s="14"/>
    </row>
    <row r="210" spans="1:3" ht="30" customHeight="1" x14ac:dyDescent="0.25">
      <c r="A210" s="6" t="s">
        <v>182</v>
      </c>
      <c r="B210" s="6"/>
      <c r="C210" s="15">
        <f>SUM(C213:C221)</f>
        <v>896388.2</v>
      </c>
    </row>
    <row r="211" spans="1:3" ht="15.75" x14ac:dyDescent="0.25">
      <c r="A211" s="16" t="s">
        <v>183</v>
      </c>
      <c r="B211" s="17"/>
      <c r="C211" s="17"/>
    </row>
    <row r="212" spans="1:3" ht="63.75" x14ac:dyDescent="0.25">
      <c r="A212" s="7" t="s">
        <v>4</v>
      </c>
      <c r="B212" s="8" t="s">
        <v>5</v>
      </c>
      <c r="C212" s="9" t="s">
        <v>6</v>
      </c>
    </row>
    <row r="213" spans="1:3" ht="32.25" customHeight="1" x14ac:dyDescent="0.25">
      <c r="A213" s="18">
        <v>42062</v>
      </c>
      <c r="B213" s="20" t="s">
        <v>186</v>
      </c>
      <c r="C213" s="19">
        <v>350000</v>
      </c>
    </row>
    <row r="214" spans="1:3" ht="31.5" x14ac:dyDescent="0.25">
      <c r="A214" s="18">
        <v>42066</v>
      </c>
      <c r="B214" s="20" t="s">
        <v>187</v>
      </c>
      <c r="C214" s="19">
        <v>100000</v>
      </c>
    </row>
    <row r="215" spans="1:3" ht="31.5" x14ac:dyDescent="0.25">
      <c r="A215" s="18">
        <v>42074</v>
      </c>
      <c r="B215" s="20" t="s">
        <v>188</v>
      </c>
      <c r="C215" s="19">
        <v>85000</v>
      </c>
    </row>
    <row r="216" spans="1:3" ht="31.5" x14ac:dyDescent="0.25">
      <c r="A216" s="18">
        <v>42081</v>
      </c>
      <c r="B216" s="20" t="s">
        <v>189</v>
      </c>
      <c r="C216" s="19">
        <v>5000</v>
      </c>
    </row>
    <row r="217" spans="1:3" ht="31.5" x14ac:dyDescent="0.25">
      <c r="A217" s="18">
        <v>42088</v>
      </c>
      <c r="B217" s="20" t="s">
        <v>190</v>
      </c>
      <c r="C217" s="19">
        <v>245000</v>
      </c>
    </row>
    <row r="218" spans="1:3" ht="31.5" x14ac:dyDescent="0.25">
      <c r="A218" s="18">
        <v>42090</v>
      </c>
      <c r="B218" s="20" t="s">
        <v>193</v>
      </c>
      <c r="C218" s="19">
        <v>10000</v>
      </c>
    </row>
    <row r="219" spans="1:3" ht="31.5" x14ac:dyDescent="0.25">
      <c r="A219" s="18">
        <v>42110</v>
      </c>
      <c r="B219" s="20" t="s">
        <v>191</v>
      </c>
      <c r="C219" s="19">
        <v>110000</v>
      </c>
    </row>
    <row r="220" spans="1:3" ht="15.75" x14ac:dyDescent="0.25">
      <c r="A220" s="18">
        <v>42118</v>
      </c>
      <c r="B220" s="20" t="s">
        <v>184</v>
      </c>
      <c r="C220" s="19">
        <v>-50000</v>
      </c>
    </row>
    <row r="221" spans="1:3" ht="47.25" x14ac:dyDescent="0.25">
      <c r="A221" s="18">
        <v>42181</v>
      </c>
      <c r="B221" s="20" t="s">
        <v>192</v>
      </c>
      <c r="C221" s="19">
        <v>41388.199999999997</v>
      </c>
    </row>
    <row r="222" spans="1:3" ht="30" customHeight="1" x14ac:dyDescent="0.25">
      <c r="A222" s="23" t="s">
        <v>185</v>
      </c>
      <c r="B222" s="23"/>
      <c r="C222" s="2">
        <f>C5+C6-C210</f>
        <v>78076.159999999916</v>
      </c>
    </row>
  </sheetData>
  <mergeCells count="3">
    <mergeCell ref="A4:C4"/>
    <mergeCell ref="A5:B5"/>
    <mergeCell ref="A222:B2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2019-04-17T03:03:42Z</dcterms:modified>
</cp:coreProperties>
</file>